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<sst xmlns="http://schemas.openxmlformats.org/spreadsheetml/2006/main" count="170" uniqueCount="123">
  <si>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</si>
  <si>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</si>
  <si>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</si>
  <si>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</si>
  <si>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</si>
  <si>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</si>
  <si>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</si>
  <si>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</si>
  <si>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</si>
  <si>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</si>
  <si>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</si>
  <si>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</si>
  <si>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</si>
  <si>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</si>
  <si>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</si>
  <si>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</si>
  <si>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</si>
  <si>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</si>
  <si>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</si>
  <si>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</si>
  <si>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</si>
  <si>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</si>
  <si>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</si>
  <si>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</si>
  <si>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</si>
  <si>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</si>
  <si>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</si>
  <si>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</si>
  <si>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</si>
  <si>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</si>
  <si>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</si>
  <si>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</si>
  <si>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</si>
  <si>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</si>
  <si>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</si>
  <si>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</si>
  <si>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</si>
  <si>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</si>
  <si>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</si>
  <si>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</si>
  <si>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</si>
  <si>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</si>
  <si>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</si>
  <si>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</si>
  <si>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</si>
  <si>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</si>
  <si>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</si>
  <si>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</si>
  <si>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</si>
  <si>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</si>
  <si>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</si>
  <si>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</si>
  <si>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</si>
  <si>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</si>
  <si>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</si>
  <si>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</si>
  <si>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</si>
  <si>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</si>
  <si>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</si>
  <si>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</si>
  <si>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</si>
  <si>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</si>
  <si>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</si>
  <si>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</si>
  <si>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</si>
  <si>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</si>
  <si>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</si>
  <si>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</si>
  <si>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</si>
  <si>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</si>
  <si>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</si>
  <si>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</si>
  <si>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</si>
  <si>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</si>
  <si>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</si>
  <si>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</si>
  <si>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</si>
  <si>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</si>
  <si>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</si>
  <si>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</si>
  <si>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</si>
  <si>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</si>
  <si>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</si>
  <si>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</si>
  <si>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</si>
  <si>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</si>
  <si>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</si>
  <si>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</si>
  <si>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</si>
  <si>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</si>
  <si>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</si>
  <si>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</si>
  <si>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</si>
  <si>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</si>
  <si>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</si>
  <si>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</si>
  <si>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</si>
  <si>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</si>
  <si>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</si>
  <si>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AKPMM (118)</t>
  </si>
  <si>
    <t>SHAFITRI AZIZAH</t>
  </si>
  <si>
    <t>WINARNI</t>
  </si>
  <si>
    <t>ABD. RAHMAN</t>
  </si>
  <si>
    <t>SUHARNO</t>
  </si>
  <si>
    <t>FITRIANI</t>
  </si>
  <si>
    <t>MAISYAROH</t>
  </si>
  <si>
    <t>RUMONDANG SIMATUPANG</t>
  </si>
  <si>
    <t>MUHAMMAD RIDWAN</t>
  </si>
  <si>
    <t>CHORIL ANUNG HARTOMO</t>
  </si>
  <si>
    <t>MUHAMMAD RIDHO ARYANDIKA</t>
  </si>
  <si>
    <t>NURHAYATI RAWZIS</t>
  </si>
  <si>
    <t>DINA ELSA</t>
  </si>
  <si>
    <t>ANNISA FEBRI</t>
  </si>
  <si>
    <t>MARISAH SUCIANTI</t>
  </si>
  <si>
    <t>WINDI OKTAVIA</t>
  </si>
  <si>
    <t>ODORIMA LUMBAN TOBING</t>
  </si>
  <si>
    <t>MOCH SAIFUL BAKRI</t>
  </si>
  <si>
    <t>: 2021.1</t>
  </si>
  <si>
    <t>: 4 (Empat)</t>
  </si>
  <si>
    <t>MASPADIL</t>
  </si>
  <si>
    <t>BASTIAN</t>
  </si>
  <si>
    <t>SITI ROHMANI</t>
  </si>
  <si>
    <t>EDI NORPIO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</si>
</sst>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6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19" zoomScale="80" zoomScaleNormal="100" zoomScaleSheetLayoutView="80" workbookViewId="0">
      <selection activeCell="F37" sqref="F3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.710937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5" t="s">
        <v>93</v>
      </c>
      <c r="I1" s="56"/>
    </row>
    <row r="2" spans="2:9" ht="15" customHeight="1" x14ac:dyDescent="0.25">
      <c r="H2" s="57" t="s">
        <v>94</v>
      </c>
      <c r="I2" s="58"/>
    </row>
    <row r="4" spans="2:9" ht="21" customHeight="1" x14ac:dyDescent="0.25">
      <c r="B4" s="62" t="s">
        <v>40</v>
      </c>
      <c r="C4" s="62"/>
      <c r="D4" s="62"/>
      <c r="E4" s="62"/>
      <c r="F4" s="62"/>
      <c r="G4" s="62"/>
      <c r="H4" s="62"/>
      <c r="I4" s="62"/>
    </row>
    <row r="6" spans="2:9" ht="15" customHeight="1" x14ac:dyDescent="0.25">
      <c r="B6" s="61" t="s">
        <v>41</v>
      </c>
      <c r="C6" s="61"/>
      <c r="D6" s="1" t="s">
        <v>91</v>
      </c>
      <c r="G6" s="25" t="s">
        <v>6</v>
      </c>
      <c r="H6" s="25" t="s">
        <v>118</v>
      </c>
    </row>
    <row r="7" spans="2:9" ht="15" customHeight="1" x14ac:dyDescent="0.25">
      <c r="B7" s="61" t="s">
        <v>30</v>
      </c>
      <c r="C7" s="61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61" t="s">
        <v>31</v>
      </c>
      <c r="C8" s="61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61" t="s">
        <v>33</v>
      </c>
      <c r="C9" s="61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61" t="s">
        <v>34</v>
      </c>
      <c r="C10" s="61"/>
      <c r="D10" s="41" t="s">
        <v>117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60" t="s">
        <v>14</v>
      </c>
      <c r="C12" s="60" t="s">
        <v>27</v>
      </c>
      <c r="D12" s="60" t="s">
        <v>15</v>
      </c>
      <c r="E12" s="60" t="s">
        <v>77</v>
      </c>
      <c r="F12" s="59" t="s">
        <v>36</v>
      </c>
      <c r="G12" s="59"/>
      <c r="H12" s="59"/>
      <c r="I12" s="60" t="s">
        <v>43</v>
      </c>
    </row>
    <row r="13" spans="2:9" s="47" customFormat="1" ht="60" customHeight="1" x14ac:dyDescent="0.25">
      <c r="B13" s="60"/>
      <c r="C13" s="60"/>
      <c r="D13" s="60"/>
      <c r="E13" s="60"/>
      <c r="F13" s="46" t="s">
        <v>44</v>
      </c>
      <c r="G13" s="46" t="s">
        <v>45</v>
      </c>
      <c r="H13" s="46" t="s">
        <v>46</v>
      </c>
      <c r="I13" s="60"/>
    </row>
    <row r="14" spans="2:9" ht="15" customHeight="1" x14ac:dyDescent="0.25">
      <c r="B14" s="40">
        <v>1</v>
      </c>
      <c r="C14" s="35" t="s">
        <v>100</v>
      </c>
      <c r="D14" s="40">
        <v>856448173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101</v>
      </c>
      <c r="D15" s="40">
        <v>856448403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102</v>
      </c>
      <c r="D16" s="40">
        <v>856448087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103</v>
      </c>
      <c r="D17" s="40">
        <v>856448474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104</v>
      </c>
      <c r="D18" s="40">
        <v>856447727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105</v>
      </c>
      <c r="D19" s="40">
        <v>856447766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106</v>
      </c>
      <c r="D20" s="40">
        <v>856447884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107</v>
      </c>
      <c r="D21" s="40">
        <v>856447956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108</v>
      </c>
      <c r="D22" s="40">
        <v>856448023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109</v>
      </c>
      <c r="D23" s="40">
        <v>856448055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110</v>
      </c>
      <c r="D24" s="40">
        <v>856448102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111</v>
      </c>
      <c r="D25" s="40">
        <v>856448127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112</v>
      </c>
      <c r="D26" s="40">
        <v>856448141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113</v>
      </c>
      <c r="D27" s="40">
        <v>856448159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114</v>
      </c>
      <c r="D28" s="50">
        <v>856448213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115</v>
      </c>
      <c r="D29" s="50">
        <v>856448245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116</v>
      </c>
      <c r="D30" s="50">
        <v>856448284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53" t="s">
        <v>119</v>
      </c>
      <c r="D31" s="52">
        <v>856462547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54" t="s">
        <v>120</v>
      </c>
      <c r="D32" s="51">
        <v>856465599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54" t="s">
        <v>121</v>
      </c>
      <c r="D33" s="51">
        <v>856465882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84" t="s">
        <v>122</v>
      </c>
      <c r="D34" s="85">
        <v>856465345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/>
      <c r="D35" s="51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/>
      <c r="D36" s="51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5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G19" sqref="G1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3" t="s">
        <v>95</v>
      </c>
      <c r="K1" s="63"/>
    </row>
    <row r="2" spans="2:11" ht="15" customHeight="1" x14ac:dyDescent="0.25">
      <c r="J2" s="63">
        <v>43105</v>
      </c>
      <c r="K2" s="63"/>
    </row>
    <row r="3" spans="2:11" ht="15" customHeight="1" x14ac:dyDescent="0.25">
      <c r="J3" s="43"/>
      <c r="K3" s="44"/>
    </row>
    <row r="4" spans="2:11" ht="25.5" x14ac:dyDescent="0.25">
      <c r="B4" s="62" t="s">
        <v>29</v>
      </c>
      <c r="C4" s="62"/>
      <c r="D4" s="62"/>
      <c r="E4" s="62"/>
      <c r="F4" s="62"/>
      <c r="G4" s="62"/>
      <c r="H4" s="62"/>
      <c r="I4" s="62"/>
      <c r="J4" s="62"/>
      <c r="K4" s="62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61" t="s">
        <v>41</v>
      </c>
      <c r="C6" s="61"/>
      <c r="D6" s="1" t="str">
        <f>'Nilai Partisipasi'!D6</f>
        <v>: 16 / Pekanbaru</v>
      </c>
      <c r="H6" s="1" t="s">
        <v>6</v>
      </c>
      <c r="J6" s="25" t="str">
        <f>'Nilai Partisipasi'!H6</f>
        <v>: 4 (Empat)</v>
      </c>
    </row>
    <row r="7" spans="2:11" ht="15" customHeight="1" x14ac:dyDescent="0.25">
      <c r="B7" s="61" t="s">
        <v>30</v>
      </c>
      <c r="C7" s="61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61" t="s">
        <v>31</v>
      </c>
      <c r="C8" s="61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61" t="s">
        <v>33</v>
      </c>
      <c r="C9" s="61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61" t="s">
        <v>34</v>
      </c>
      <c r="C10" s="61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60" t="s">
        <v>14</v>
      </c>
      <c r="C12" s="60" t="s">
        <v>27</v>
      </c>
      <c r="D12" s="60" t="s">
        <v>15</v>
      </c>
      <c r="E12" s="60" t="s">
        <v>77</v>
      </c>
      <c r="F12" s="60" t="s">
        <v>35</v>
      </c>
      <c r="G12" s="60"/>
      <c r="H12" s="60"/>
      <c r="I12" s="64" t="s">
        <v>62</v>
      </c>
      <c r="J12" s="64" t="s">
        <v>63</v>
      </c>
      <c r="K12" s="64" t="s">
        <v>64</v>
      </c>
    </row>
    <row r="13" spans="2:11" ht="15" customHeight="1" x14ac:dyDescent="0.25">
      <c r="B13" s="60"/>
      <c r="C13" s="60"/>
      <c r="D13" s="60"/>
      <c r="E13" s="60"/>
      <c r="F13" s="40">
        <v>1</v>
      </c>
      <c r="G13" s="40">
        <v>2</v>
      </c>
      <c r="H13" s="40">
        <v>3</v>
      </c>
      <c r="I13" s="64"/>
      <c r="J13" s="64"/>
      <c r="K13" s="64"/>
    </row>
    <row r="14" spans="2:11" ht="15" customHeight="1" x14ac:dyDescent="0.25">
      <c r="B14" s="40">
        <v>1</v>
      </c>
      <c r="C14" s="37" t="str">
        <f>'Nilai Partisipasi'!C14</f>
        <v>SHAFITRI AZIZAH</v>
      </c>
      <c r="D14" s="38">
        <f>'Nilai Partisipasi'!D14</f>
        <v>856448173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WINARNI</v>
      </c>
      <c r="D15" s="38">
        <f>'Nilai Partisipasi'!D15</f>
        <v>856448403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ABD. RAHMAN</v>
      </c>
      <c r="D16" s="38">
        <f>'Nilai Partisipasi'!D16</f>
        <v>856448087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SUHARNO</v>
      </c>
      <c r="D17" s="38">
        <f>'Nilai Partisipasi'!D17</f>
        <v>856448474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FITRIANI</v>
      </c>
      <c r="D18" s="38">
        <f>'Nilai Partisipasi'!D18</f>
        <v>856447727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MAISYAROH</v>
      </c>
      <c r="D19" s="38">
        <f>'Nilai Partisipasi'!D19</f>
        <v>856447766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RUMONDANG SIMATUPANG</v>
      </c>
      <c r="D20" s="38">
        <f>'Nilai Partisipasi'!D20</f>
        <v>856447884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MUHAMMAD RIDWAN</v>
      </c>
      <c r="D21" s="38">
        <f>'Nilai Partisipasi'!D21</f>
        <v>856447956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CHORIL ANUNG HARTOMO</v>
      </c>
      <c r="D22" s="38">
        <f>'Nilai Partisipasi'!D22</f>
        <v>856448023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MUHAMMAD RIDHO ARYANDIKA</v>
      </c>
      <c r="D23" s="38">
        <f>'Nilai Partisipasi'!D23</f>
        <v>856448055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NURHAYATI RAWZIS</v>
      </c>
      <c r="D24" s="38">
        <f>'Nilai Partisipasi'!D24</f>
        <v>856448102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DINA ELSA</v>
      </c>
      <c r="D25" s="38">
        <f>'Nilai Partisipasi'!D25</f>
        <v>856448127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ANNISA FEBRI</v>
      </c>
      <c r="D26" s="38">
        <f>'Nilai Partisipasi'!D26</f>
        <v>856448141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MARISAH SUCIANTI</v>
      </c>
      <c r="D27" s="38">
        <f>'Nilai Partisipasi'!D27</f>
        <v>856448159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WINDI OKTAVIA</v>
      </c>
      <c r="D28" s="38">
        <f>'Nilai Partisipasi'!D28</f>
        <v>856448213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ODORIMA LUMBAN TOBING</v>
      </c>
      <c r="D29" s="38">
        <f>'Nilai Partisipasi'!D29</f>
        <v>856448245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MOCH SAIFUL BAKRI</v>
      </c>
      <c r="D30" s="38">
        <f>'Nilai Partisipasi'!D30</f>
        <v>856448284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MASPADIL</v>
      </c>
      <c r="D31" s="38">
        <f>'Nilai Partisipasi'!D31</f>
        <v>856462547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BASTIAN</v>
      </c>
      <c r="D32" s="38">
        <f>'Nilai Partisipasi'!D32</f>
        <v>856465599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SITI ROHMANI</v>
      </c>
      <c r="D33" s="38">
        <f>'Nilai Partisipasi'!D33</f>
        <v>856465882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EDI NORPIO</v>
      </c>
      <c r="D34" s="38">
        <f>'Nilai Partisipasi'!D34</f>
        <v>856465345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U11" sqref="U11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3" t="s">
        <v>96</v>
      </c>
      <c r="L2" s="63"/>
    </row>
    <row r="3" spans="2:15" ht="14.1" customHeight="1" x14ac:dyDescent="0.25">
      <c r="K3" s="63">
        <v>42944</v>
      </c>
      <c r="L3" s="63"/>
    </row>
    <row r="4" spans="2:15" ht="14.1" customHeight="1" x14ac:dyDescent="0.25"/>
    <row r="5" spans="2:15" ht="21.95" customHeight="1" x14ac:dyDescent="0.25">
      <c r="B5" s="62" t="s">
        <v>11</v>
      </c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5" ht="21.95" customHeight="1" x14ac:dyDescent="0.25">
      <c r="B6" s="67" t="str">
        <f>"Masa Registrasi  "&amp;'Nilai Partisipasi'!D10</f>
        <v>Masa Registrasi  : 2021.1</v>
      </c>
      <c r="C6" s="67"/>
      <c r="D6" s="67"/>
      <c r="E6" s="67"/>
      <c r="F6" s="67"/>
      <c r="G6" s="67"/>
      <c r="H6" s="67"/>
      <c r="I6" s="67"/>
      <c r="J6" s="67"/>
      <c r="K6" s="67"/>
      <c r="L6" s="67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8" t="s">
        <v>14</v>
      </c>
      <c r="C11" s="69" t="s">
        <v>27</v>
      </c>
      <c r="D11" s="68" t="s">
        <v>15</v>
      </c>
      <c r="E11" s="68" t="s">
        <v>16</v>
      </c>
      <c r="F11" s="68"/>
      <c r="G11" s="68"/>
      <c r="H11" s="68"/>
      <c r="I11" s="68"/>
      <c r="J11" s="68"/>
      <c r="K11" s="68"/>
      <c r="L11" s="68"/>
    </row>
    <row r="12" spans="2:15" s="9" customFormat="1" ht="14.1" customHeight="1" x14ac:dyDescent="0.25">
      <c r="B12" s="68"/>
      <c r="C12" s="70"/>
      <c r="D12" s="68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8"/>
      <c r="C13" s="70"/>
      <c r="D13" s="68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8"/>
      <c r="C14" s="71"/>
      <c r="D14" s="68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SHAFITRI AZIZAH</v>
      </c>
      <c r="D15" s="30">
        <f>'Nilai Partisipasi'!D14</f>
        <v>856448173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WINARNI</v>
      </c>
      <c r="D16" s="30">
        <f>'Nilai Partisipasi'!D15</f>
        <v>856448403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ABD. RAHMAN</v>
      </c>
      <c r="D17" s="30">
        <f>'Nilai Partisipasi'!D16</f>
        <v>856448087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SUHARNO</v>
      </c>
      <c r="D18" s="30">
        <f>'Nilai Partisipasi'!D17</f>
        <v>856448474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FITRIANI</v>
      </c>
      <c r="D19" s="30">
        <f>'Nilai Partisipasi'!D18</f>
        <v>856447727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MAISYAROH</v>
      </c>
      <c r="D20" s="30">
        <f>'Nilai Partisipasi'!D19</f>
        <v>856447766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RUMONDANG SIMATUPANG</v>
      </c>
      <c r="D21" s="30">
        <f>'Nilai Partisipasi'!D20</f>
        <v>856447884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MUHAMMAD RIDWAN</v>
      </c>
      <c r="D22" s="30">
        <f>'Nilai Partisipasi'!D21</f>
        <v>856447956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CHORIL ANUNG HARTOMO</v>
      </c>
      <c r="D23" s="30">
        <f>'Nilai Partisipasi'!D22</f>
        <v>856448023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MUHAMMAD RIDHO ARYANDIKA</v>
      </c>
      <c r="D24" s="30">
        <f>'Nilai Partisipasi'!D23</f>
        <v>856448055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NURHAYATI RAWZIS</v>
      </c>
      <c r="D25" s="30">
        <f>'Nilai Partisipasi'!D24</f>
        <v>856448102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DINA ELSA</v>
      </c>
      <c r="D26" s="30">
        <f>'Nilai Partisipasi'!D25</f>
        <v>856448127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ANNISA FEBRI</v>
      </c>
      <c r="D27" s="30">
        <f>'Nilai Partisipasi'!D26</f>
        <v>856448141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MARISAH SUCIANTI</v>
      </c>
      <c r="D28" s="30">
        <f>'Nilai Partisipasi'!D27</f>
        <v>856448159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WINDI OKTAVIA</v>
      </c>
      <c r="D29" s="30">
        <f>'Nilai Partisipasi'!D28</f>
        <v>856448213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ODORIMA LUMBAN TOBING</v>
      </c>
      <c r="D30" s="30">
        <f>'Nilai Partisipasi'!D29</f>
        <v>856448245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MOCH SAIFUL BAKRI</v>
      </c>
      <c r="D31" s="30">
        <f>'Nilai Partisipasi'!D30</f>
        <v>856448284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MASPADIL</v>
      </c>
      <c r="D32" s="30">
        <f>'Nilai Partisipasi'!D31</f>
        <v>856462547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BASTIAN</v>
      </c>
      <c r="D33" s="30">
        <f>'Nilai Partisipasi'!D32</f>
        <v>856465599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SITI ROHMANI</v>
      </c>
      <c r="D34" s="30">
        <f>'Nilai Partisipasi'!D33</f>
        <v>856465882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EDI NORPIO</v>
      </c>
      <c r="D35" s="30">
        <f>'Nilai Partisipasi'!D34</f>
        <v>856465345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5" t="s">
        <v>19</v>
      </c>
      <c r="C45" s="65"/>
      <c r="D45" s="65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5" t="s">
        <v>20</v>
      </c>
      <c r="C46" s="65"/>
      <c r="D46" s="65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6" t="s">
        <v>21</v>
      </c>
      <c r="C47" s="66"/>
      <c r="D47" s="66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6" t="s">
        <v>22</v>
      </c>
      <c r="C48" s="66"/>
      <c r="D48" s="66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topLeftCell="A25" zoomScale="80" zoomScaleNormal="100" zoomScaleSheetLayoutView="80" workbookViewId="0">
      <selection activeCell="D30" sqref="D30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62" t="s">
        <v>78</v>
      </c>
      <c r="C5" s="62"/>
      <c r="D5" s="62"/>
      <c r="E5" s="62"/>
      <c r="F5" s="62"/>
      <c r="G5" s="62"/>
      <c r="H5" s="62"/>
    </row>
    <row r="6" spans="2:8" ht="15" customHeight="1" x14ac:dyDescent="0.25">
      <c r="B6" s="9"/>
    </row>
    <row r="7" spans="2:8" ht="30" customHeight="1" x14ac:dyDescent="0.25">
      <c r="B7" s="74" t="s">
        <v>75</v>
      </c>
      <c r="C7" s="75"/>
      <c r="D7" s="74" t="s">
        <v>76</v>
      </c>
      <c r="E7" s="83"/>
      <c r="F7" s="75"/>
      <c r="G7" s="79" t="str">
        <f>"Masa Registrasi "&amp;'Nilai Partisipasi'!D10</f>
        <v>Masa Registrasi : 2021.1</v>
      </c>
      <c r="H7" s="79"/>
    </row>
    <row r="8" spans="2:8" ht="30" customHeight="1" x14ac:dyDescent="0.25">
      <c r="B8" s="74" t="s">
        <v>97</v>
      </c>
      <c r="C8" s="75"/>
      <c r="D8" s="33" t="s">
        <v>0</v>
      </c>
      <c r="E8" s="48" t="str">
        <f>'Nilai Partisipasi'!H9</f>
        <v>: Payung Sekaki</v>
      </c>
      <c r="F8" s="74" t="s">
        <v>79</v>
      </c>
      <c r="G8" s="83"/>
      <c r="H8" s="75"/>
    </row>
    <row r="9" spans="2:8" ht="15" customHeight="1" x14ac:dyDescent="0.25">
      <c r="B9" s="9"/>
    </row>
    <row r="10" spans="2:8" ht="15" customHeight="1" x14ac:dyDescent="0.25">
      <c r="B10" s="76" t="s">
        <v>14</v>
      </c>
      <c r="C10" s="69" t="s">
        <v>27</v>
      </c>
      <c r="D10" s="76" t="s">
        <v>15</v>
      </c>
      <c r="E10" s="76" t="s">
        <v>80</v>
      </c>
      <c r="F10" s="72" t="s">
        <v>81</v>
      </c>
      <c r="G10" s="81" t="s">
        <v>82</v>
      </c>
      <c r="H10" s="82"/>
    </row>
    <row r="11" spans="2:8" ht="15" customHeight="1" x14ac:dyDescent="0.25">
      <c r="B11" s="77"/>
      <c r="C11" s="70"/>
      <c r="D11" s="77"/>
      <c r="E11" s="77"/>
      <c r="F11" s="80"/>
      <c r="G11" s="15" t="s">
        <v>83</v>
      </c>
      <c r="H11" s="72" t="s">
        <v>85</v>
      </c>
    </row>
    <row r="12" spans="2:8" ht="15" customHeight="1" x14ac:dyDescent="0.25">
      <c r="B12" s="78"/>
      <c r="C12" s="71"/>
      <c r="D12" s="78"/>
      <c r="E12" s="78"/>
      <c r="F12" s="73"/>
      <c r="G12" s="16" t="s">
        <v>84</v>
      </c>
      <c r="H12" s="73"/>
    </row>
    <row r="13" spans="2:8" ht="36.950000000000003" customHeight="1" x14ac:dyDescent="0.25">
      <c r="B13" s="28">
        <v>1</v>
      </c>
      <c r="C13" s="31" t="str">
        <f>'Nilai Partisipasi'!C14</f>
        <v>SHAFITRI AZIZAH</v>
      </c>
      <c r="D13" s="30">
        <f>'Nilai Partisipasi'!D14</f>
        <v>856448173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WINARNI</v>
      </c>
      <c r="D14" s="30">
        <f>'Nilai Partisipasi'!D15</f>
        <v>856448403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ABD. RAHMAN</v>
      </c>
      <c r="D15" s="30">
        <f>'Nilai Partisipasi'!D16</f>
        <v>856448087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SUHARNO</v>
      </c>
      <c r="D16" s="30">
        <f>'Nilai Partisipasi'!D17</f>
        <v>856448474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FITRIANI</v>
      </c>
      <c r="D17" s="30">
        <f>'Nilai Partisipasi'!D18</f>
        <v>856447727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MAISYAROH</v>
      </c>
      <c r="D18" s="30">
        <f>'Nilai Partisipasi'!D19</f>
        <v>856447766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RUMONDANG SIMATUPANG</v>
      </c>
      <c r="D19" s="30">
        <f>'Nilai Partisipasi'!D20</f>
        <v>856447884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MUHAMMAD RIDWAN</v>
      </c>
      <c r="D20" s="30">
        <f>'Nilai Partisipasi'!D21</f>
        <v>856447956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CHORIL ANUNG HARTOMO</v>
      </c>
      <c r="D21" s="30">
        <f>'Nilai Partisipasi'!D22</f>
        <v>856448023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MUHAMMAD RIDHO ARYANDIKA</v>
      </c>
      <c r="D22" s="30">
        <f>'Nilai Partisipasi'!D23</f>
        <v>856448055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NURHAYATI RAWZIS</v>
      </c>
      <c r="D23" s="30">
        <f>'Nilai Partisipasi'!D24</f>
        <v>856448102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DINA ELSA</v>
      </c>
      <c r="D24" s="30">
        <f>'Nilai Partisipasi'!D25</f>
        <v>856448127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ANNISA FEBRI</v>
      </c>
      <c r="D25" s="30">
        <f>'Nilai Partisipasi'!D26</f>
        <v>856448141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MARISAH SUCIANTI</v>
      </c>
      <c r="D26" s="30">
        <f>'Nilai Partisipasi'!D27</f>
        <v>856448159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WINDI OKTAVIA</v>
      </c>
      <c r="D27" s="30">
        <f>'Nilai Partisipasi'!D28</f>
        <v>856448213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ODORIMA LUMBAN TOBING</v>
      </c>
      <c r="D28" s="30">
        <f>'Nilai Partisipasi'!D29</f>
        <v>856448245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MOCH SAIFUL BAKRI</v>
      </c>
      <c r="D29" s="30">
        <f>'Nilai Partisipasi'!D30</f>
        <v>856448284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MASPADIL</v>
      </c>
      <c r="D30" s="30">
        <f>'Nilai Partisipasi'!D31</f>
        <v>856462547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BASTIAN</v>
      </c>
      <c r="D31" s="30">
        <f>'Nilai Partisipasi'!D32</f>
        <v>856465599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SITI ROHMANI</v>
      </c>
      <c r="D32" s="30">
        <f>'Nilai Partisipasi'!D33</f>
        <v>856465882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EDI NORPIO</v>
      </c>
      <c r="D33" s="30">
        <f>'Nilai Partisipasi'!D34</f>
        <v>856465345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>
        <f>'Nilai Partisipasi'!C35</f>
        <v>0</v>
      </c>
      <c r="D34" s="30">
        <f>'Nilai Partisipasi'!D35</f>
        <v>0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>
        <f>'Nilai Partisipasi'!C36</f>
        <v>0</v>
      </c>
      <c r="D35" s="30">
        <f>'Nilai Partisipasi'!D36</f>
        <v>0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2020-01-30T08:08:57Z</cp:lastPrinted>
  <dcterms:created xsi:type="dcterms:W3CDTF">2009-03-17T05:47:13Z</dcterms:created>
  <dcterms:modified xsi:type="dcterms:W3CDTF">2021-03-09T09:09:00Z</dcterms:modified>
</cp:coreProperties>
</file>